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5_NETTOYAGE DES LOCAUX\GSC OAN\DAF_2025_001673 NL OAN\1_Passation\0_Besoin\2_Rédaction DCE\"/>
    </mc:Choice>
  </mc:AlternateContent>
  <bookViews>
    <workbookView xWindow="0" yWindow="0" windowWidth="1965" windowHeight="225"/>
  </bookViews>
  <sheets>
    <sheet name="DPGF" sheetId="1" r:id="rId1"/>
    <sheet name="BPU" sheetId="2" r:id="rId2"/>
    <sheet name="DQE" sheetId="3" r:id="rId3"/>
  </sheets>
  <definedNames>
    <definedName name="TVA" localSheetId="2">DQE!$B$34</definedName>
    <definedName name="TVA">BPU!$B$34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C10" i="3" l="1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E10" i="3" l="1"/>
  <c r="F10" i="3" s="1"/>
  <c r="E11" i="3"/>
  <c r="F11" i="3" s="1"/>
  <c r="E13" i="3"/>
  <c r="F13" i="3" s="1"/>
  <c r="E15" i="3"/>
  <c r="F15" i="3" s="1"/>
  <c r="E18" i="3"/>
  <c r="F18" i="3" s="1"/>
  <c r="E21" i="3"/>
  <c r="F21" i="3" s="1"/>
  <c r="E22" i="3"/>
  <c r="F22" i="3" s="1"/>
  <c r="E23" i="3"/>
  <c r="F23" i="3" s="1"/>
  <c r="E24" i="3"/>
  <c r="F24" i="3" s="1"/>
  <c r="E25" i="3"/>
  <c r="F25" i="3" s="1"/>
  <c r="E26" i="3"/>
  <c r="F26" i="3" s="1"/>
  <c r="E27" i="3"/>
  <c r="F27" i="3" s="1"/>
  <c r="E34" i="3"/>
  <c r="F34" i="3" s="1"/>
  <c r="E36" i="3"/>
  <c r="F36" i="3" s="1"/>
  <c r="E38" i="3"/>
  <c r="F38" i="3" s="1"/>
  <c r="E42" i="3"/>
  <c r="F42" i="3" s="1"/>
  <c r="C9" i="3"/>
  <c r="A2" i="3"/>
  <c r="E40" i="3" l="1"/>
  <c r="F40" i="3" s="1"/>
  <c r="E37" i="3"/>
  <c r="F37" i="3" s="1"/>
  <c r="E41" i="3"/>
  <c r="F41" i="3" s="1"/>
  <c r="E35" i="3"/>
  <c r="F35" i="3" s="1"/>
  <c r="E44" i="3"/>
  <c r="F44" i="3" s="1"/>
  <c r="E43" i="3"/>
  <c r="F43" i="3" s="1"/>
  <c r="E39" i="3"/>
  <c r="F39" i="3" s="1"/>
  <c r="E33" i="3"/>
  <c r="F33" i="3" s="1"/>
  <c r="E32" i="3"/>
  <c r="F32" i="3" s="1"/>
  <c r="E31" i="3"/>
  <c r="F31" i="3" s="1"/>
  <c r="E30" i="3"/>
  <c r="F30" i="3" s="1"/>
  <c r="E29" i="3"/>
  <c r="F29" i="3" s="1"/>
  <c r="E28" i="3"/>
  <c r="F28" i="3" s="1"/>
  <c r="E12" i="3"/>
  <c r="F12" i="3" s="1"/>
  <c r="E20" i="3"/>
  <c r="F20" i="3" s="1"/>
  <c r="E19" i="3"/>
  <c r="F19" i="3" s="1"/>
  <c r="E17" i="3"/>
  <c r="F17" i="3" s="1"/>
  <c r="E16" i="3"/>
  <c r="F16" i="3" s="1"/>
  <c r="E14" i="3"/>
  <c r="F14" i="3" s="1"/>
  <c r="E9" i="3"/>
  <c r="C9" i="1"/>
  <c r="F9" i="3" l="1"/>
  <c r="F45" i="3"/>
  <c r="C11" i="1"/>
  <c r="C13" i="1" s="1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A2" i="2" l="1"/>
</calcChain>
</file>

<file path=xl/sharedStrings.xml><?xml version="1.0" encoding="utf-8"?>
<sst xmlns="http://schemas.openxmlformats.org/spreadsheetml/2006/main" count="184" uniqueCount="70">
  <si>
    <t xml:space="preserve">Taux de TVA </t>
  </si>
  <si>
    <t xml:space="preserve"> Désignation des prestations </t>
  </si>
  <si>
    <t xml:space="preserve">Unité </t>
  </si>
  <si>
    <t xml:space="preserve">m² </t>
  </si>
  <si>
    <t xml:space="preserve">lavage sol béton </t>
  </si>
  <si>
    <t xml:space="preserve">lavage parquet </t>
  </si>
  <si>
    <t xml:space="preserve">lavage sol thermoplastique </t>
  </si>
  <si>
    <t xml:space="preserve">lavage sol en résine </t>
  </si>
  <si>
    <t xml:space="preserve">prix unitaire TTC  </t>
  </si>
  <si>
    <t>m²</t>
  </si>
  <si>
    <t>lavage sol carrelé</t>
  </si>
  <si>
    <t>lavage mur en peinture</t>
  </si>
  <si>
    <t>lavage bloc sanitaire (récurage, désinfection et désodorisation)</t>
  </si>
  <si>
    <t>aspiration tapis</t>
  </si>
  <si>
    <t>unité</t>
  </si>
  <si>
    <t xml:space="preserve">nettoyage luminaires  </t>
  </si>
  <si>
    <t>décapage mono brosse carrelage</t>
  </si>
  <si>
    <t>décapage mono brosse des sols plastiques</t>
  </si>
  <si>
    <t>mise en émulsion et traitement par la méthode spray des sols plastiques en linoléum</t>
  </si>
  <si>
    <t>shampoing moquettes</t>
  </si>
  <si>
    <t>lustrage parquet</t>
  </si>
  <si>
    <t>mise en cire parquet</t>
  </si>
  <si>
    <t>essuyage des mobiliers</t>
  </si>
  <si>
    <t>détartrage appareil sanitaires (WC et urinoirs)</t>
  </si>
  <si>
    <t>nettoyage plafond</t>
  </si>
  <si>
    <t>nettoyage mur en carrelage</t>
  </si>
  <si>
    <t>vidage des corbeilles à papier</t>
  </si>
  <si>
    <t>nettoyage et désinfection douche</t>
  </si>
  <si>
    <t>dépoussiérage des objets meublants à hauteur d'homme (1,70 m)</t>
  </si>
  <si>
    <t>balayage humide des sols en PVC</t>
  </si>
  <si>
    <t>balayage humide des sols durs</t>
  </si>
  <si>
    <t>nettoyage de la robinetterie et accessoires</t>
  </si>
  <si>
    <t>nettoyage et désinfection des poignées de porte et interrupteurs électriques</t>
  </si>
  <si>
    <t>enlèvement des toiles d'araignées</t>
  </si>
  <si>
    <t>dépoussiérage et détachage des panneaux d'affichages administratifs et orientation</t>
  </si>
  <si>
    <t>nettoyage intérieur et extérieur d'une poubelle</t>
  </si>
  <si>
    <t>enlèvement de graffitis</t>
  </si>
  <si>
    <t>aspiration des chaises en tissus</t>
  </si>
  <si>
    <t>Cachet de l'entreprise</t>
  </si>
  <si>
    <t>Forfait</t>
  </si>
  <si>
    <t>prix unitaire HT</t>
  </si>
  <si>
    <t>Taux de TVA</t>
  </si>
  <si>
    <t>SO52</t>
  </si>
  <si>
    <t>champ à compléter par le candidat</t>
  </si>
  <si>
    <r>
      <rPr>
        <u/>
        <sz val="11"/>
        <color theme="1"/>
        <rFont val="Arial"/>
        <family val="2"/>
      </rPr>
      <t xml:space="preserve">POSTE </t>
    </r>
    <r>
      <rPr>
        <sz val="11"/>
        <color theme="1"/>
        <rFont val="Arial"/>
        <family val="2"/>
      </rPr>
      <t xml:space="preserve"> Bordereau de prix unitaire (BPU)</t>
    </r>
  </si>
  <si>
    <r>
      <t>m²</t>
    </r>
    <r>
      <rPr>
        <sz val="12"/>
        <color rgb="FF000000"/>
        <rFont val="Arial"/>
        <family val="2"/>
      </rPr>
      <t xml:space="preserve"> </t>
    </r>
  </si>
  <si>
    <t xml:space="preserve">Annexe 1.2 à l'acte d'engagement </t>
  </si>
  <si>
    <t>Fourniture et mise en place des consommables</t>
  </si>
  <si>
    <t>Bordereau de prix unitaire  de prestations de nettoyage de locaux et services associés</t>
  </si>
  <si>
    <t>lavage de la vitrerie sans nacelle entre 100 et 500 m²</t>
  </si>
  <si>
    <t xml:space="preserve">Annexe 1 à l'acte d'engagement </t>
  </si>
  <si>
    <t xml:space="preserve">Prix forfaitaire mensuel hors taxes (HT) </t>
  </si>
  <si>
    <t xml:space="preserve">Prix forfaitaire annuel  hors taxes (HT) </t>
  </si>
  <si>
    <t xml:space="preserve">Prix forfaitaire annuel  hors taxes (TTC) </t>
  </si>
  <si>
    <t>lavage de la vitrerie sans nacelle entre 1 et 99 m²</t>
  </si>
  <si>
    <t>à l'unité</t>
  </si>
  <si>
    <t>dépoussiérage des meubles haut (sup à 1,70 m)</t>
  </si>
  <si>
    <t>Décomposition du prix global et forfaitaire du LOT 5</t>
  </si>
  <si>
    <t>Nettoyage des locaux et de la vitrerie du CIRFA 28</t>
  </si>
  <si>
    <t>Nettoyage des locaux et de la vitrerie de la DMD 28</t>
  </si>
  <si>
    <t>Nettoyage des locaux et de la vitrerie du CIRFA 89</t>
  </si>
  <si>
    <t>Nettoyage des locaux et de la vitrerie de la DMD 89</t>
  </si>
  <si>
    <t>LOT 5 : Nettoyage des locaux du centre d’information et de recrutement des forces armées à Chartres (28), de la Délégation Militaire Départementale à Lucé (28), du centre d’information et de recrutement des forces armées et de la Délégation Militaire Départementale à Auxerre (89).</t>
  </si>
  <si>
    <t>quantité</t>
  </si>
  <si>
    <t>Devis quantitaf estimatif (DQE)</t>
  </si>
  <si>
    <t>PUHT x quantité</t>
  </si>
  <si>
    <t>Prestations récurrentes en cas de pandémie (article 11.1 du CCTP)</t>
  </si>
  <si>
    <t>Prestations exceptionnelles de décontamination en cas de pandémie (article 11.2 du CCTP)</t>
  </si>
  <si>
    <t>DQE TOTAL TTC</t>
  </si>
  <si>
    <t>fichier automatisé - Ne pas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</si>
</sst>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  <font>
      <sz val="11"/>
      <color rgb="FFFFFFFF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20"/>
      <color rgb="FFFFFFFF"/>
      <name val="Arial"/>
      <family val="2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8" borderId="0" applyNumberFormat="0" applyBorder="0" applyAlignment="0" applyProtection="0"/>
    <xf numFmtId="43" fontId="13" fillId="0" borderId="0" applyFont="0" applyFill="0" applyBorder="0" applyAlignment="0" applyProtection="0"/>
    <xf numFmtId="0" fontId="14" fillId="9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5" borderId="0" xfId="0" applyFont="1" applyFill="1"/>
    <xf numFmtId="0" fontId="2" fillId="0" borderId="0" xfId="0" applyFont="1" applyBorder="1" applyAlignment="1">
      <alignment vertical="center" wrapText="1"/>
    </xf>
    <xf numFmtId="0" fontId="0" fillId="7" borderId="5" xfId="0" applyFill="1" applyBorder="1" applyAlignment="1">
      <alignment horizontal="center" vertical="center"/>
    </xf>
    <xf numFmtId="10" fontId="0" fillId="5" borderId="6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2" fillId="5" borderId="2" xfId="0" applyNumberFormat="1" applyFont="1" applyFill="1" applyBorder="1" applyAlignment="1">
      <alignment horizontal="center" vertical="center"/>
    </xf>
    <xf numFmtId="44" fontId="4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1" fillId="8" borderId="1" xfId="2" applyBorder="1" applyAlignment="1">
      <alignment horizontal="center" vertical="center" wrapText="1"/>
    </xf>
    <xf numFmtId="0" fontId="11" fillId="8" borderId="1" xfId="2" applyBorder="1" applyAlignment="1">
      <alignment horizontal="center" vertical="center"/>
    </xf>
    <xf numFmtId="43" fontId="4" fillId="0" borderId="1" xfId="3" applyFont="1" applyFill="1" applyBorder="1" applyAlignment="1">
      <alignment horizontal="center" vertical="center" wrapText="1"/>
    </xf>
    <xf numFmtId="0" fontId="14" fillId="9" borderId="0" xfId="4"/>
    <xf numFmtId="0" fontId="14" fillId="9" borderId="7" xfId="4" applyBorder="1" applyAlignment="1">
      <alignment horizontal="center"/>
    </xf>
    <xf numFmtId="44" fontId="14" fillId="9" borderId="8" xfId="4" applyNumberFormat="1" applyBorder="1"/>
    <xf numFmtId="43" fontId="4" fillId="5" borderId="1" xfId="3" applyFont="1" applyFill="1" applyBorder="1" applyAlignment="1">
      <alignment horizontal="center" vertical="center" wrapText="1"/>
    </xf>
    <xf numFmtId="43" fontId="2" fillId="5" borderId="1" xfId="3" applyFont="1" applyFill="1" applyBorder="1" applyAlignment="1">
      <alignment horizontal="center" vertical="center" wrapText="1"/>
    </xf>
    <xf numFmtId="43" fontId="8" fillId="5" borderId="1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2" fillId="4" borderId="3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</cellXfs>
  <cellStyles count="5">
    <cellStyle name="Insatisfaisant" xfId="2" builtinId="27"/>
    <cellStyle name="Milliers" xfId="3" builtinId="3"/>
    <cellStyle name="Neutre" xfId="4" builtinId="2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B22" sqref="B22"/>
    </sheetView>
  </sheetViews>
  <sheetFormatPr baseColWidth="10" defaultRowHeight="14.25" x14ac:dyDescent="0.2"/>
  <cols>
    <col min="1" max="1" width="18" style="1" customWidth="1"/>
    <col min="2" max="2" width="92.140625" style="1" customWidth="1"/>
    <col min="3" max="3" width="16.5703125" style="1" bestFit="1" customWidth="1"/>
    <col min="4" max="4" width="18.7109375" style="1" hidden="1" customWidth="1"/>
    <col min="5" max="5" width="12.85546875" style="1" bestFit="1" customWidth="1"/>
    <col min="6" max="16384" width="11.42578125" style="1"/>
  </cols>
  <sheetData>
    <row r="1" spans="1:4" ht="48.75" customHeight="1" x14ac:dyDescent="0.2">
      <c r="A1" s="24" t="s">
        <v>50</v>
      </c>
      <c r="B1" s="35" t="s">
        <v>62</v>
      </c>
      <c r="C1" s="35"/>
    </row>
    <row r="3" spans="1:4" ht="38.25" customHeight="1" x14ac:dyDescent="0.2">
      <c r="B3" s="34" t="s">
        <v>57</v>
      </c>
      <c r="C3" s="34"/>
    </row>
    <row r="4" spans="1:4" ht="21" customHeight="1" x14ac:dyDescent="0.2">
      <c r="A4" s="10"/>
      <c r="B4" s="3" t="s">
        <v>58</v>
      </c>
      <c r="C4" s="4"/>
      <c r="D4" s="11" t="s">
        <v>42</v>
      </c>
    </row>
    <row r="5" spans="1:4" ht="21" customHeight="1" x14ac:dyDescent="0.2">
      <c r="A5" s="10"/>
      <c r="B5" s="3" t="s">
        <v>59</v>
      </c>
      <c r="C5" s="4"/>
      <c r="D5" s="11" t="s">
        <v>42</v>
      </c>
    </row>
    <row r="6" spans="1:4" ht="21" customHeight="1" x14ac:dyDescent="0.2">
      <c r="A6" s="10"/>
      <c r="B6" s="3" t="s">
        <v>60</v>
      </c>
      <c r="C6" s="4"/>
      <c r="D6" s="11" t="s">
        <v>42</v>
      </c>
    </row>
    <row r="7" spans="1:4" ht="21" customHeight="1" x14ac:dyDescent="0.2">
      <c r="A7" s="10"/>
      <c r="B7" s="3" t="s">
        <v>61</v>
      </c>
      <c r="C7" s="4"/>
      <c r="D7" s="11" t="s">
        <v>42</v>
      </c>
    </row>
    <row r="8" spans="1:4" customFormat="1" ht="23.25" customHeight="1" x14ac:dyDescent="0.25">
      <c r="A8" s="1"/>
      <c r="B8" s="7" t="s">
        <v>47</v>
      </c>
      <c r="C8" s="4"/>
      <c r="D8" s="11" t="s">
        <v>42</v>
      </c>
    </row>
    <row r="9" spans="1:4" x14ac:dyDescent="0.2">
      <c r="B9" s="5" t="s">
        <v>51</v>
      </c>
      <c r="C9" s="6">
        <f>SUM(C4:C8)</f>
        <v>0</v>
      </c>
    </row>
    <row r="10" spans="1:4" ht="8.25" customHeight="1" x14ac:dyDescent="0.2"/>
    <row r="11" spans="1:4" ht="15" thickBot="1" x14ac:dyDescent="0.25">
      <c r="B11" s="8" t="s">
        <v>52</v>
      </c>
      <c r="C11" s="6">
        <f>C9*12</f>
        <v>0</v>
      </c>
    </row>
    <row r="12" spans="1:4" ht="15.75" thickBot="1" x14ac:dyDescent="0.25">
      <c r="B12" s="5" t="s">
        <v>0</v>
      </c>
      <c r="C12" s="12"/>
    </row>
    <row r="13" spans="1:4" x14ac:dyDescent="0.2">
      <c r="B13" s="5" t="s">
        <v>53</v>
      </c>
      <c r="C13" s="6">
        <f>C11+(C11*C12)</f>
        <v>0</v>
      </c>
    </row>
    <row r="16" spans="1:4" x14ac:dyDescent="0.2">
      <c r="B16" s="2" t="s">
        <v>38</v>
      </c>
    </row>
    <row r="18" spans="1:2" x14ac:dyDescent="0.2">
      <c r="A18" s="9"/>
      <c r="B18" s="1" t="s">
        <v>43</v>
      </c>
    </row>
    <row r="72" ht="43.5" customHeight="1" x14ac:dyDescent="0.2"/>
  </sheetData>
  <mergeCells count="2">
    <mergeCell ref="B3:C3"/>
    <mergeCell ref="B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zoomScale="90" zoomScaleNormal="90" workbookViewId="0">
      <selection activeCell="C9" sqref="C9:C44"/>
    </sheetView>
  </sheetViews>
  <sheetFormatPr baseColWidth="10" defaultRowHeight="14.25" x14ac:dyDescent="0.2"/>
  <cols>
    <col min="1" max="1" width="50.42578125" style="1" customWidth="1"/>
    <col min="2" max="2" width="20.28515625" style="1" customWidth="1"/>
    <col min="3" max="3" width="19.5703125" style="1" customWidth="1"/>
    <col min="4" max="4" width="15.5703125" style="1" customWidth="1"/>
    <col min="5" max="5" width="64.85546875" style="1" customWidth="1"/>
    <col min="6" max="6" width="23.42578125" style="1" customWidth="1"/>
    <col min="7" max="7" width="24.5703125" style="1" customWidth="1"/>
    <col min="8" max="8" width="17.28515625" style="1" customWidth="1"/>
    <col min="9" max="16384" width="11.42578125" style="1"/>
  </cols>
  <sheetData>
    <row r="1" spans="1:4" ht="38.25" x14ac:dyDescent="0.2">
      <c r="A1" s="23" t="s">
        <v>46</v>
      </c>
      <c r="C1" s="9"/>
      <c r="D1" s="21" t="s">
        <v>43</v>
      </c>
    </row>
    <row r="2" spans="1:4" ht="46.5" customHeight="1" x14ac:dyDescent="0.25">
      <c r="A2" s="38" t="str">
        <f>DPGF!B1</f>
        <v>LOT 5 : Nettoyage des locaux du centre d’information et de recrutement des forces armées à Chartres (28), de la Délégation Militaire Départementale à Lucé (28), du centre d’information et de recrutement des forces armées et de la Délégation Militaire Départementale à Auxerre (89).</v>
      </c>
      <c r="B2" s="38"/>
      <c r="C2" s="38"/>
      <c r="D2" s="38"/>
    </row>
    <row r="3" spans="1:4" ht="30" customHeight="1" x14ac:dyDescent="0.2">
      <c r="A3" s="13" t="s">
        <v>44</v>
      </c>
    </row>
    <row r="4" spans="1:4" ht="32.25" customHeight="1" x14ac:dyDescent="0.2">
      <c r="A4" s="36" t="s">
        <v>48</v>
      </c>
      <c r="B4" s="37"/>
      <c r="C4" s="37"/>
      <c r="D4" s="37"/>
    </row>
    <row r="5" spans="1:4" ht="12.75" customHeight="1" thickBot="1" x14ac:dyDescent="0.25"/>
    <row r="6" spans="1:4" ht="24" customHeight="1" thickBot="1" x14ac:dyDescent="0.25">
      <c r="B6" s="14" t="s">
        <v>41</v>
      </c>
      <c r="C6" s="15">
        <v>0</v>
      </c>
    </row>
    <row r="7" spans="1:4" ht="9.75" customHeight="1" x14ac:dyDescent="0.2"/>
    <row r="8" spans="1:4" ht="30" x14ac:dyDescent="0.2">
      <c r="A8" s="14" t="s">
        <v>1</v>
      </c>
      <c r="B8" s="14" t="s">
        <v>2</v>
      </c>
      <c r="C8" s="14" t="s">
        <v>40</v>
      </c>
      <c r="D8" s="14" t="s">
        <v>8</v>
      </c>
    </row>
    <row r="9" spans="1:4" ht="18.75" customHeight="1" x14ac:dyDescent="0.2">
      <c r="A9" s="3" t="s">
        <v>54</v>
      </c>
      <c r="B9" s="6" t="s">
        <v>3</v>
      </c>
      <c r="C9" s="31"/>
      <c r="D9" s="16">
        <f t="shared" ref="D9:D44" si="0">C9*(1+$C$6)</f>
        <v>0</v>
      </c>
    </row>
    <row r="10" spans="1:4" ht="18.75" customHeight="1" x14ac:dyDescent="0.2">
      <c r="A10" s="3" t="s">
        <v>49</v>
      </c>
      <c r="B10" s="6" t="s">
        <v>3</v>
      </c>
      <c r="C10" s="31"/>
      <c r="D10" s="16">
        <f t="shared" si="0"/>
        <v>0</v>
      </c>
    </row>
    <row r="11" spans="1:4" x14ac:dyDescent="0.2">
      <c r="A11" s="7" t="s">
        <v>4</v>
      </c>
      <c r="B11" s="6" t="s">
        <v>45</v>
      </c>
      <c r="C11" s="31"/>
      <c r="D11" s="16">
        <f t="shared" si="0"/>
        <v>0</v>
      </c>
    </row>
    <row r="12" spans="1:4" x14ac:dyDescent="0.2">
      <c r="A12" s="7" t="s">
        <v>5</v>
      </c>
      <c r="B12" s="6" t="s">
        <v>45</v>
      </c>
      <c r="C12" s="31"/>
      <c r="D12" s="16">
        <f t="shared" si="0"/>
        <v>0</v>
      </c>
    </row>
    <row r="13" spans="1:4" x14ac:dyDescent="0.2">
      <c r="A13" s="7" t="s">
        <v>6</v>
      </c>
      <c r="B13" s="6" t="s">
        <v>45</v>
      </c>
      <c r="C13" s="31"/>
      <c r="D13" s="16">
        <f t="shared" si="0"/>
        <v>0</v>
      </c>
    </row>
    <row r="14" spans="1:4" x14ac:dyDescent="0.2">
      <c r="A14" s="7" t="s">
        <v>7</v>
      </c>
      <c r="B14" s="6" t="s">
        <v>45</v>
      </c>
      <c r="C14" s="31"/>
      <c r="D14" s="16">
        <f t="shared" si="0"/>
        <v>0</v>
      </c>
    </row>
    <row r="15" spans="1:4" x14ac:dyDescent="0.2">
      <c r="A15" s="22" t="s">
        <v>10</v>
      </c>
      <c r="B15" s="20" t="s">
        <v>9</v>
      </c>
      <c r="C15" s="32"/>
      <c r="D15" s="16">
        <f t="shared" si="0"/>
        <v>0</v>
      </c>
    </row>
    <row r="16" spans="1:4" x14ac:dyDescent="0.2">
      <c r="A16" s="17" t="s">
        <v>11</v>
      </c>
      <c r="B16" s="20" t="s">
        <v>9</v>
      </c>
      <c r="C16" s="32"/>
      <c r="D16" s="16">
        <f t="shared" si="0"/>
        <v>0</v>
      </c>
    </row>
    <row r="17" spans="1:4" ht="28.5" x14ac:dyDescent="0.2">
      <c r="A17" s="17" t="s">
        <v>12</v>
      </c>
      <c r="B17" s="20" t="s">
        <v>14</v>
      </c>
      <c r="C17" s="32"/>
      <c r="D17" s="16">
        <f t="shared" si="0"/>
        <v>0</v>
      </c>
    </row>
    <row r="18" spans="1:4" x14ac:dyDescent="0.2">
      <c r="A18" s="17" t="s">
        <v>29</v>
      </c>
      <c r="B18" s="20" t="s">
        <v>9</v>
      </c>
      <c r="C18" s="32"/>
      <c r="D18" s="16">
        <f t="shared" si="0"/>
        <v>0</v>
      </c>
    </row>
    <row r="19" spans="1:4" x14ac:dyDescent="0.2">
      <c r="A19" s="17" t="s">
        <v>30</v>
      </c>
      <c r="B19" s="20" t="s">
        <v>9</v>
      </c>
      <c r="C19" s="32"/>
      <c r="D19" s="16">
        <f t="shared" si="0"/>
        <v>0</v>
      </c>
    </row>
    <row r="20" spans="1:4" x14ac:dyDescent="0.2">
      <c r="A20" s="17" t="s">
        <v>13</v>
      </c>
      <c r="B20" s="20" t="s">
        <v>14</v>
      </c>
      <c r="C20" s="32"/>
      <c r="D20" s="16">
        <f t="shared" si="0"/>
        <v>0</v>
      </c>
    </row>
    <row r="21" spans="1:4" x14ac:dyDescent="0.2">
      <c r="A21" s="17" t="s">
        <v>16</v>
      </c>
      <c r="B21" s="20" t="s">
        <v>9</v>
      </c>
      <c r="C21" s="32"/>
      <c r="D21" s="16">
        <f t="shared" si="0"/>
        <v>0</v>
      </c>
    </row>
    <row r="22" spans="1:4" x14ac:dyDescent="0.2">
      <c r="A22" s="17" t="s">
        <v>17</v>
      </c>
      <c r="B22" s="20" t="s">
        <v>9</v>
      </c>
      <c r="C22" s="32"/>
      <c r="D22" s="16">
        <f t="shared" si="0"/>
        <v>0</v>
      </c>
    </row>
    <row r="23" spans="1:4" ht="28.5" x14ac:dyDescent="0.2">
      <c r="A23" s="17" t="s">
        <v>18</v>
      </c>
      <c r="B23" s="20" t="s">
        <v>9</v>
      </c>
      <c r="C23" s="32"/>
      <c r="D23" s="16">
        <f t="shared" si="0"/>
        <v>0</v>
      </c>
    </row>
    <row r="24" spans="1:4" x14ac:dyDescent="0.2">
      <c r="A24" s="17" t="s">
        <v>19</v>
      </c>
      <c r="B24" s="20" t="s">
        <v>9</v>
      </c>
      <c r="C24" s="32"/>
      <c r="D24" s="16">
        <f t="shared" si="0"/>
        <v>0</v>
      </c>
    </row>
    <row r="25" spans="1:4" x14ac:dyDescent="0.2">
      <c r="A25" s="17" t="s">
        <v>20</v>
      </c>
      <c r="B25" s="20" t="s">
        <v>9</v>
      </c>
      <c r="C25" s="32"/>
      <c r="D25" s="16">
        <f t="shared" si="0"/>
        <v>0</v>
      </c>
    </row>
    <row r="26" spans="1:4" x14ac:dyDescent="0.2">
      <c r="A26" s="17" t="s">
        <v>21</v>
      </c>
      <c r="B26" s="20" t="s">
        <v>9</v>
      </c>
      <c r="C26" s="32"/>
      <c r="D26" s="16">
        <f t="shared" si="0"/>
        <v>0</v>
      </c>
    </row>
    <row r="27" spans="1:4" x14ac:dyDescent="0.2">
      <c r="A27" s="17" t="s">
        <v>22</v>
      </c>
      <c r="B27" s="20" t="s">
        <v>9</v>
      </c>
      <c r="C27" s="32"/>
      <c r="D27" s="16">
        <f t="shared" si="0"/>
        <v>0</v>
      </c>
    </row>
    <row r="28" spans="1:4" x14ac:dyDescent="0.2">
      <c r="A28" s="17" t="s">
        <v>23</v>
      </c>
      <c r="B28" s="20" t="s">
        <v>14</v>
      </c>
      <c r="C28" s="32"/>
      <c r="D28" s="16">
        <f t="shared" si="0"/>
        <v>0</v>
      </c>
    </row>
    <row r="29" spans="1:4" x14ac:dyDescent="0.2">
      <c r="A29" s="17" t="s">
        <v>24</v>
      </c>
      <c r="B29" s="20" t="s">
        <v>9</v>
      </c>
      <c r="C29" s="32"/>
      <c r="D29" s="16">
        <f t="shared" si="0"/>
        <v>0</v>
      </c>
    </row>
    <row r="30" spans="1:4" x14ac:dyDescent="0.2">
      <c r="A30" s="17" t="s">
        <v>25</v>
      </c>
      <c r="B30" s="20" t="s">
        <v>9</v>
      </c>
      <c r="C30" s="32"/>
      <c r="D30" s="16">
        <f t="shared" si="0"/>
        <v>0</v>
      </c>
    </row>
    <row r="31" spans="1:4" x14ac:dyDescent="0.2">
      <c r="A31" s="17" t="s">
        <v>15</v>
      </c>
      <c r="B31" s="20" t="s">
        <v>14</v>
      </c>
      <c r="C31" s="32"/>
      <c r="D31" s="16">
        <f t="shared" si="0"/>
        <v>0</v>
      </c>
    </row>
    <row r="32" spans="1:4" x14ac:dyDescent="0.2">
      <c r="A32" s="17" t="s">
        <v>27</v>
      </c>
      <c r="B32" s="20" t="s">
        <v>14</v>
      </c>
      <c r="C32" s="32"/>
      <c r="D32" s="16">
        <f t="shared" si="0"/>
        <v>0</v>
      </c>
    </row>
    <row r="33" spans="1:4" x14ac:dyDescent="0.2">
      <c r="A33" s="17" t="s">
        <v>26</v>
      </c>
      <c r="B33" s="20" t="s">
        <v>14</v>
      </c>
      <c r="C33" s="32"/>
      <c r="D33" s="16">
        <f t="shared" si="0"/>
        <v>0</v>
      </c>
    </row>
    <row r="34" spans="1:4" ht="28.5" x14ac:dyDescent="0.2">
      <c r="A34" s="17" t="s">
        <v>28</v>
      </c>
      <c r="B34" s="20" t="s">
        <v>14</v>
      </c>
      <c r="C34" s="32"/>
      <c r="D34" s="16">
        <f t="shared" si="0"/>
        <v>0</v>
      </c>
    </row>
    <row r="35" spans="1:4" x14ac:dyDescent="0.2">
      <c r="A35" s="17" t="s">
        <v>56</v>
      </c>
      <c r="B35" s="20" t="s">
        <v>14</v>
      </c>
      <c r="C35" s="32"/>
      <c r="D35" s="16">
        <f t="shared" si="0"/>
        <v>0</v>
      </c>
    </row>
    <row r="36" spans="1:4" ht="28.5" x14ac:dyDescent="0.2">
      <c r="A36" s="17" t="s">
        <v>34</v>
      </c>
      <c r="B36" s="20" t="s">
        <v>14</v>
      </c>
      <c r="C36" s="32"/>
      <c r="D36" s="16">
        <f t="shared" si="0"/>
        <v>0</v>
      </c>
    </row>
    <row r="37" spans="1:4" x14ac:dyDescent="0.2">
      <c r="A37" s="17" t="s">
        <v>31</v>
      </c>
      <c r="B37" s="20" t="s">
        <v>14</v>
      </c>
      <c r="C37" s="32"/>
      <c r="D37" s="16">
        <f t="shared" si="0"/>
        <v>0</v>
      </c>
    </row>
    <row r="38" spans="1:4" ht="28.5" x14ac:dyDescent="0.2">
      <c r="A38" s="17" t="s">
        <v>32</v>
      </c>
      <c r="B38" s="20" t="s">
        <v>14</v>
      </c>
      <c r="C38" s="32"/>
      <c r="D38" s="16">
        <f t="shared" si="0"/>
        <v>0</v>
      </c>
    </row>
    <row r="39" spans="1:4" x14ac:dyDescent="0.2">
      <c r="A39" s="17" t="s">
        <v>33</v>
      </c>
      <c r="B39" s="20" t="s">
        <v>9</v>
      </c>
      <c r="C39" s="32"/>
      <c r="D39" s="16">
        <f t="shared" si="0"/>
        <v>0</v>
      </c>
    </row>
    <row r="40" spans="1:4" x14ac:dyDescent="0.2">
      <c r="A40" s="17" t="s">
        <v>35</v>
      </c>
      <c r="B40" s="20" t="s">
        <v>14</v>
      </c>
      <c r="C40" s="32"/>
      <c r="D40" s="16">
        <f t="shared" si="0"/>
        <v>0</v>
      </c>
    </row>
    <row r="41" spans="1:4" x14ac:dyDescent="0.2">
      <c r="A41" s="17" t="s">
        <v>36</v>
      </c>
      <c r="B41" s="20" t="s">
        <v>9</v>
      </c>
      <c r="C41" s="32"/>
      <c r="D41" s="16">
        <f t="shared" si="0"/>
        <v>0</v>
      </c>
    </row>
    <row r="42" spans="1:4" x14ac:dyDescent="0.2">
      <c r="A42" s="17" t="s">
        <v>37</v>
      </c>
      <c r="B42" s="20" t="s">
        <v>14</v>
      </c>
      <c r="C42" s="32"/>
      <c r="D42" s="16">
        <f t="shared" si="0"/>
        <v>0</v>
      </c>
    </row>
    <row r="43" spans="1:4" ht="36.75" customHeight="1" x14ac:dyDescent="0.2">
      <c r="A43" s="18" t="s">
        <v>66</v>
      </c>
      <c r="B43" s="19" t="s">
        <v>39</v>
      </c>
      <c r="C43" s="33"/>
      <c r="D43" s="16">
        <f t="shared" si="0"/>
        <v>0</v>
      </c>
    </row>
    <row r="44" spans="1:4" ht="36" customHeight="1" x14ac:dyDescent="0.2">
      <c r="A44" s="18" t="s">
        <v>67</v>
      </c>
      <c r="B44" s="19" t="s">
        <v>39</v>
      </c>
      <c r="C44" s="33"/>
      <c r="D44" s="16">
        <f t="shared" si="0"/>
        <v>0</v>
      </c>
    </row>
    <row r="46" spans="1:4" x14ac:dyDescent="0.2">
      <c r="A46" s="2" t="s">
        <v>38</v>
      </c>
    </row>
  </sheetData>
  <mergeCells count="2">
    <mergeCell ref="A4:D4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90" zoomScaleNormal="90" workbookViewId="0">
      <selection activeCell="I29" sqref="I29"/>
    </sheetView>
  </sheetViews>
  <sheetFormatPr baseColWidth="10" defaultRowHeight="14.25" x14ac:dyDescent="0.2"/>
  <cols>
    <col min="1" max="1" width="50.42578125" style="1" customWidth="1"/>
    <col min="2" max="2" width="20.28515625" style="1" customWidth="1"/>
    <col min="3" max="3" width="15.5703125" style="1" customWidth="1"/>
    <col min="4" max="4" width="19.5703125" style="1" customWidth="1"/>
    <col min="5" max="5" width="17.85546875" style="1" customWidth="1"/>
    <col min="6" max="6" width="16.85546875" style="1" customWidth="1"/>
    <col min="7" max="7" width="23.140625" style="1" customWidth="1"/>
    <col min="8" max="8" width="23.42578125" style="1" customWidth="1"/>
    <col min="9" max="9" width="24.5703125" style="1" customWidth="1"/>
    <col min="10" max="10" width="17.28515625" style="1" customWidth="1"/>
    <col min="11" max="16384" width="11.42578125" style="1"/>
  </cols>
  <sheetData>
    <row r="1" spans="1:6" ht="15" x14ac:dyDescent="0.25">
      <c r="A1" s="23" t="s">
        <v>46</v>
      </c>
      <c r="E1" s="28" t="s">
        <v>69</v>
      </c>
      <c r="F1" s="28"/>
    </row>
    <row r="2" spans="1:6" ht="46.5" customHeight="1" x14ac:dyDescent="0.25">
      <c r="A2" s="38" t="str">
        <f>DPGF!B1</f>
        <v>LOT 5 : Nettoyage des locaux du centre d’information et de recrutement des forces armées à Chartres (28), de la Délégation Militaire Départementale à Lucé (28), du centre d’information et de recrutement des forces armées et de la Délégation Militaire Départementale à Auxerre (89).</v>
      </c>
      <c r="B2" s="38"/>
      <c r="C2" s="38"/>
      <c r="D2" s="38"/>
      <c r="E2" s="38"/>
      <c r="F2" s="38"/>
    </row>
    <row r="3" spans="1:6" ht="12" customHeight="1" x14ac:dyDescent="0.2">
      <c r="A3" s="13"/>
    </row>
    <row r="4" spans="1:6" ht="32.25" customHeight="1" x14ac:dyDescent="0.2">
      <c r="A4" s="39" t="s">
        <v>64</v>
      </c>
      <c r="B4" s="40"/>
      <c r="C4" s="40"/>
      <c r="D4" s="40"/>
      <c r="E4" s="40"/>
      <c r="F4" s="40"/>
    </row>
    <row r="5" spans="1:6" ht="12.75" customHeight="1" thickBot="1" x14ac:dyDescent="0.25"/>
    <row r="6" spans="1:6" ht="24" customHeight="1" thickBot="1" x14ac:dyDescent="0.25">
      <c r="B6" s="14" t="s">
        <v>41</v>
      </c>
      <c r="C6" s="15">
        <f>BPU!C6</f>
        <v>0</v>
      </c>
    </row>
    <row r="7" spans="1:6" ht="21" customHeight="1" x14ac:dyDescent="0.2"/>
    <row r="8" spans="1:6" ht="30" x14ac:dyDescent="0.2">
      <c r="A8" s="14" t="s">
        <v>1</v>
      </c>
      <c r="B8" s="14" t="s">
        <v>2</v>
      </c>
      <c r="C8" s="14" t="s">
        <v>40</v>
      </c>
      <c r="D8" s="14" t="s">
        <v>63</v>
      </c>
      <c r="E8" s="14" t="s">
        <v>65</v>
      </c>
      <c r="F8" s="14" t="s">
        <v>8</v>
      </c>
    </row>
    <row r="9" spans="1:6" ht="18.75" customHeight="1" x14ac:dyDescent="0.2">
      <c r="A9" s="3" t="s">
        <v>54</v>
      </c>
      <c r="B9" s="6" t="s">
        <v>3</v>
      </c>
      <c r="C9" s="27">
        <f>BPU!C9</f>
        <v>0</v>
      </c>
      <c r="D9" s="25">
        <v>40</v>
      </c>
      <c r="E9" s="27">
        <f>C9*D9</f>
        <v>0</v>
      </c>
      <c r="F9" s="16">
        <f>E9*(1+$C$6)</f>
        <v>0</v>
      </c>
    </row>
    <row r="10" spans="1:6" ht="18.75" customHeight="1" x14ac:dyDescent="0.2">
      <c r="A10" s="3" t="s">
        <v>49</v>
      </c>
      <c r="B10" s="6" t="s">
        <v>3</v>
      </c>
      <c r="C10" s="27">
        <f>BPU!C10</f>
        <v>0</v>
      </c>
      <c r="D10" s="25">
        <v>300</v>
      </c>
      <c r="E10" s="27">
        <f t="shared" ref="E10:E44" si="0">C10*D10</f>
        <v>0</v>
      </c>
      <c r="F10" s="16">
        <f t="shared" ref="F10:F44" si="1">E10*(1+$C$6)</f>
        <v>0</v>
      </c>
    </row>
    <row r="11" spans="1:6" ht="15" x14ac:dyDescent="0.2">
      <c r="A11" s="7" t="s">
        <v>4</v>
      </c>
      <c r="B11" s="6" t="s">
        <v>45</v>
      </c>
      <c r="C11" s="27">
        <f>BPU!C11</f>
        <v>0</v>
      </c>
      <c r="D11" s="25">
        <v>20</v>
      </c>
      <c r="E11" s="27">
        <f t="shared" si="0"/>
        <v>0</v>
      </c>
      <c r="F11" s="16">
        <f t="shared" si="1"/>
        <v>0</v>
      </c>
    </row>
    <row r="12" spans="1:6" ht="15" x14ac:dyDescent="0.2">
      <c r="A12" s="7" t="s">
        <v>5</v>
      </c>
      <c r="B12" s="6" t="s">
        <v>45</v>
      </c>
      <c r="C12" s="27">
        <f>BPU!C12</f>
        <v>0</v>
      </c>
      <c r="D12" s="25">
        <v>60</v>
      </c>
      <c r="E12" s="27">
        <f t="shared" si="0"/>
        <v>0</v>
      </c>
      <c r="F12" s="16">
        <f t="shared" si="1"/>
        <v>0</v>
      </c>
    </row>
    <row r="13" spans="1:6" ht="15" x14ac:dyDescent="0.2">
      <c r="A13" s="7" t="s">
        <v>6</v>
      </c>
      <c r="B13" s="6" t="s">
        <v>45</v>
      </c>
      <c r="C13" s="27">
        <f>BPU!C13</f>
        <v>0</v>
      </c>
      <c r="D13" s="25">
        <v>60</v>
      </c>
      <c r="E13" s="27">
        <f t="shared" si="0"/>
        <v>0</v>
      </c>
      <c r="F13" s="16">
        <f t="shared" si="1"/>
        <v>0</v>
      </c>
    </row>
    <row r="14" spans="1:6" ht="15" x14ac:dyDescent="0.2">
      <c r="A14" s="7" t="s">
        <v>7</v>
      </c>
      <c r="B14" s="6" t="s">
        <v>45</v>
      </c>
      <c r="C14" s="27">
        <f>BPU!C14</f>
        <v>0</v>
      </c>
      <c r="D14" s="25">
        <v>20</v>
      </c>
      <c r="E14" s="27">
        <f t="shared" si="0"/>
        <v>0</v>
      </c>
      <c r="F14" s="16">
        <f t="shared" si="1"/>
        <v>0</v>
      </c>
    </row>
    <row r="15" spans="1:6" ht="15" x14ac:dyDescent="0.2">
      <c r="A15" s="22" t="s">
        <v>10</v>
      </c>
      <c r="B15" s="20" t="s">
        <v>9</v>
      </c>
      <c r="C15" s="27">
        <f>BPU!C15</f>
        <v>0</v>
      </c>
      <c r="D15" s="25">
        <v>60</v>
      </c>
      <c r="E15" s="27">
        <f t="shared" si="0"/>
        <v>0</v>
      </c>
      <c r="F15" s="16">
        <f t="shared" si="1"/>
        <v>0</v>
      </c>
    </row>
    <row r="16" spans="1:6" ht="15" x14ac:dyDescent="0.2">
      <c r="A16" s="17" t="s">
        <v>11</v>
      </c>
      <c r="B16" s="20" t="s">
        <v>9</v>
      </c>
      <c r="C16" s="27">
        <f>BPU!C16</f>
        <v>0</v>
      </c>
      <c r="D16" s="25">
        <v>40</v>
      </c>
      <c r="E16" s="27">
        <f t="shared" si="0"/>
        <v>0</v>
      </c>
      <c r="F16" s="16">
        <f t="shared" si="1"/>
        <v>0</v>
      </c>
    </row>
    <row r="17" spans="1:6" ht="28.5" x14ac:dyDescent="0.2">
      <c r="A17" s="17" t="s">
        <v>12</v>
      </c>
      <c r="B17" s="20" t="s">
        <v>9</v>
      </c>
      <c r="C17" s="27">
        <f>BPU!C17</f>
        <v>0</v>
      </c>
      <c r="D17" s="25">
        <v>6</v>
      </c>
      <c r="E17" s="27">
        <f t="shared" si="0"/>
        <v>0</v>
      </c>
      <c r="F17" s="16">
        <f t="shared" si="1"/>
        <v>0</v>
      </c>
    </row>
    <row r="18" spans="1:6" ht="15" x14ac:dyDescent="0.2">
      <c r="A18" s="17" t="s">
        <v>29</v>
      </c>
      <c r="B18" s="20" t="s">
        <v>9</v>
      </c>
      <c r="C18" s="27">
        <f>BPU!C18</f>
        <v>0</v>
      </c>
      <c r="D18" s="25">
        <v>40</v>
      </c>
      <c r="E18" s="27">
        <f t="shared" si="0"/>
        <v>0</v>
      </c>
      <c r="F18" s="16">
        <f t="shared" si="1"/>
        <v>0</v>
      </c>
    </row>
    <row r="19" spans="1:6" ht="15" x14ac:dyDescent="0.2">
      <c r="A19" s="17" t="s">
        <v>30</v>
      </c>
      <c r="B19" s="20" t="s">
        <v>9</v>
      </c>
      <c r="C19" s="27">
        <f>BPU!C19</f>
        <v>0</v>
      </c>
      <c r="D19" s="25">
        <v>60</v>
      </c>
      <c r="E19" s="27">
        <f t="shared" si="0"/>
        <v>0</v>
      </c>
      <c r="F19" s="16">
        <f t="shared" si="1"/>
        <v>0</v>
      </c>
    </row>
    <row r="20" spans="1:6" ht="15" x14ac:dyDescent="0.2">
      <c r="A20" s="17" t="s">
        <v>13</v>
      </c>
      <c r="B20" s="20" t="s">
        <v>14</v>
      </c>
      <c r="C20" s="27">
        <f>BPU!C20</f>
        <v>0</v>
      </c>
      <c r="D20" s="25">
        <v>20</v>
      </c>
      <c r="E20" s="27">
        <f t="shared" si="0"/>
        <v>0</v>
      </c>
      <c r="F20" s="16">
        <f t="shared" si="1"/>
        <v>0</v>
      </c>
    </row>
    <row r="21" spans="1:6" ht="15" x14ac:dyDescent="0.2">
      <c r="A21" s="17" t="s">
        <v>16</v>
      </c>
      <c r="B21" s="20" t="s">
        <v>9</v>
      </c>
      <c r="C21" s="27">
        <f>BPU!C21</f>
        <v>0</v>
      </c>
      <c r="D21" s="25">
        <v>50</v>
      </c>
      <c r="E21" s="27">
        <f t="shared" si="0"/>
        <v>0</v>
      </c>
      <c r="F21" s="16">
        <f t="shared" si="1"/>
        <v>0</v>
      </c>
    </row>
    <row r="22" spans="1:6" ht="15" x14ac:dyDescent="0.2">
      <c r="A22" s="17" t="s">
        <v>17</v>
      </c>
      <c r="B22" s="20" t="s">
        <v>9</v>
      </c>
      <c r="C22" s="27">
        <f>BPU!C22</f>
        <v>0</v>
      </c>
      <c r="D22" s="25">
        <v>50</v>
      </c>
      <c r="E22" s="27">
        <f t="shared" si="0"/>
        <v>0</v>
      </c>
      <c r="F22" s="16">
        <f t="shared" si="1"/>
        <v>0</v>
      </c>
    </row>
    <row r="23" spans="1:6" ht="28.5" x14ac:dyDescent="0.2">
      <c r="A23" s="17" t="s">
        <v>18</v>
      </c>
      <c r="B23" s="20" t="s">
        <v>9</v>
      </c>
      <c r="C23" s="27">
        <f>BPU!C23</f>
        <v>0</v>
      </c>
      <c r="D23" s="25">
        <v>60</v>
      </c>
      <c r="E23" s="27">
        <f t="shared" si="0"/>
        <v>0</v>
      </c>
      <c r="F23" s="16">
        <f t="shared" si="1"/>
        <v>0</v>
      </c>
    </row>
    <row r="24" spans="1:6" ht="15" x14ac:dyDescent="0.2">
      <c r="A24" s="17" t="s">
        <v>19</v>
      </c>
      <c r="B24" s="20" t="s">
        <v>9</v>
      </c>
      <c r="C24" s="27">
        <f>BPU!C24</f>
        <v>0</v>
      </c>
      <c r="D24" s="25">
        <v>40</v>
      </c>
      <c r="E24" s="27">
        <f t="shared" si="0"/>
        <v>0</v>
      </c>
      <c r="F24" s="16">
        <f t="shared" si="1"/>
        <v>0</v>
      </c>
    </row>
    <row r="25" spans="1:6" ht="15" x14ac:dyDescent="0.2">
      <c r="A25" s="17" t="s">
        <v>20</v>
      </c>
      <c r="B25" s="20" t="s">
        <v>9</v>
      </c>
      <c r="C25" s="27">
        <f>BPU!C25</f>
        <v>0</v>
      </c>
      <c r="D25" s="25">
        <v>60</v>
      </c>
      <c r="E25" s="27">
        <f t="shared" si="0"/>
        <v>0</v>
      </c>
      <c r="F25" s="16">
        <f t="shared" si="1"/>
        <v>0</v>
      </c>
    </row>
    <row r="26" spans="1:6" ht="15" x14ac:dyDescent="0.2">
      <c r="A26" s="17" t="s">
        <v>21</v>
      </c>
      <c r="B26" s="20" t="s">
        <v>9</v>
      </c>
      <c r="C26" s="27">
        <f>BPU!C26</f>
        <v>0</v>
      </c>
      <c r="D26" s="25">
        <v>60</v>
      </c>
      <c r="E26" s="27">
        <f t="shared" si="0"/>
        <v>0</v>
      </c>
      <c r="F26" s="16">
        <f t="shared" si="1"/>
        <v>0</v>
      </c>
    </row>
    <row r="27" spans="1:6" ht="15" x14ac:dyDescent="0.2">
      <c r="A27" s="17" t="s">
        <v>22</v>
      </c>
      <c r="B27" s="20" t="s">
        <v>9</v>
      </c>
      <c r="C27" s="27">
        <f>BPU!C27</f>
        <v>0</v>
      </c>
      <c r="D27" s="25">
        <v>20</v>
      </c>
      <c r="E27" s="27">
        <f t="shared" si="0"/>
        <v>0</v>
      </c>
      <c r="F27" s="16">
        <f t="shared" si="1"/>
        <v>0</v>
      </c>
    </row>
    <row r="28" spans="1:6" ht="15" x14ac:dyDescent="0.2">
      <c r="A28" s="17" t="s">
        <v>23</v>
      </c>
      <c r="B28" s="20" t="s">
        <v>55</v>
      </c>
      <c r="C28" s="27">
        <f>BPU!C28</f>
        <v>0</v>
      </c>
      <c r="D28" s="25">
        <v>6</v>
      </c>
      <c r="E28" s="27">
        <f t="shared" si="0"/>
        <v>0</v>
      </c>
      <c r="F28" s="16">
        <f t="shared" si="1"/>
        <v>0</v>
      </c>
    </row>
    <row r="29" spans="1:6" ht="15" x14ac:dyDescent="0.2">
      <c r="A29" s="17" t="s">
        <v>24</v>
      </c>
      <c r="B29" s="20" t="s">
        <v>9</v>
      </c>
      <c r="C29" s="27">
        <f>BPU!C29</f>
        <v>0</v>
      </c>
      <c r="D29" s="25">
        <v>20</v>
      </c>
      <c r="E29" s="27">
        <f t="shared" si="0"/>
        <v>0</v>
      </c>
      <c r="F29" s="16">
        <f t="shared" si="1"/>
        <v>0</v>
      </c>
    </row>
    <row r="30" spans="1:6" ht="15" x14ac:dyDescent="0.2">
      <c r="A30" s="17" t="s">
        <v>25</v>
      </c>
      <c r="B30" s="20" t="s">
        <v>9</v>
      </c>
      <c r="C30" s="27">
        <f>BPU!C30</f>
        <v>0</v>
      </c>
      <c r="D30" s="25">
        <v>30</v>
      </c>
      <c r="E30" s="27">
        <f t="shared" si="0"/>
        <v>0</v>
      </c>
      <c r="F30" s="16">
        <f t="shared" si="1"/>
        <v>0</v>
      </c>
    </row>
    <row r="31" spans="1:6" ht="15" x14ac:dyDescent="0.2">
      <c r="A31" s="17" t="s">
        <v>15</v>
      </c>
      <c r="B31" s="20" t="s">
        <v>14</v>
      </c>
      <c r="C31" s="27">
        <f>BPU!C31</f>
        <v>0</v>
      </c>
      <c r="D31" s="25">
        <v>4</v>
      </c>
      <c r="E31" s="27">
        <f t="shared" si="0"/>
        <v>0</v>
      </c>
      <c r="F31" s="16">
        <f t="shared" si="1"/>
        <v>0</v>
      </c>
    </row>
    <row r="32" spans="1:6" ht="15" x14ac:dyDescent="0.2">
      <c r="A32" s="17" t="s">
        <v>27</v>
      </c>
      <c r="B32" s="20" t="s">
        <v>14</v>
      </c>
      <c r="C32" s="27">
        <f>BPU!C32</f>
        <v>0</v>
      </c>
      <c r="D32" s="25">
        <v>4</v>
      </c>
      <c r="E32" s="27">
        <f t="shared" si="0"/>
        <v>0</v>
      </c>
      <c r="F32" s="16">
        <f t="shared" si="1"/>
        <v>0</v>
      </c>
    </row>
    <row r="33" spans="1:6" ht="15" x14ac:dyDescent="0.2">
      <c r="A33" s="17" t="s">
        <v>26</v>
      </c>
      <c r="B33" s="20" t="s">
        <v>14</v>
      </c>
      <c r="C33" s="27">
        <f>BPU!C33</f>
        <v>0</v>
      </c>
      <c r="D33" s="25">
        <v>2</v>
      </c>
      <c r="E33" s="27">
        <f t="shared" si="0"/>
        <v>0</v>
      </c>
      <c r="F33" s="16">
        <f t="shared" si="1"/>
        <v>0</v>
      </c>
    </row>
    <row r="34" spans="1:6" ht="28.5" x14ac:dyDescent="0.2">
      <c r="A34" s="17" t="s">
        <v>28</v>
      </c>
      <c r="B34" s="20" t="s">
        <v>14</v>
      </c>
      <c r="C34" s="27">
        <f>BPU!C34</f>
        <v>0</v>
      </c>
      <c r="D34" s="25">
        <v>6</v>
      </c>
      <c r="E34" s="27">
        <f t="shared" si="0"/>
        <v>0</v>
      </c>
      <c r="F34" s="16">
        <f t="shared" si="1"/>
        <v>0</v>
      </c>
    </row>
    <row r="35" spans="1:6" ht="15" x14ac:dyDescent="0.2">
      <c r="A35" s="17" t="s">
        <v>56</v>
      </c>
      <c r="B35" s="20" t="s">
        <v>14</v>
      </c>
      <c r="C35" s="27">
        <f>BPU!C35</f>
        <v>0</v>
      </c>
      <c r="D35" s="25">
        <v>2</v>
      </c>
      <c r="E35" s="27">
        <f t="shared" si="0"/>
        <v>0</v>
      </c>
      <c r="F35" s="16">
        <f t="shared" si="1"/>
        <v>0</v>
      </c>
    </row>
    <row r="36" spans="1:6" ht="28.5" x14ac:dyDescent="0.2">
      <c r="A36" s="17" t="s">
        <v>34</v>
      </c>
      <c r="B36" s="20" t="s">
        <v>14</v>
      </c>
      <c r="C36" s="27">
        <f>BPU!C36</f>
        <v>0</v>
      </c>
      <c r="D36" s="25">
        <v>2</v>
      </c>
      <c r="E36" s="27">
        <f t="shared" si="0"/>
        <v>0</v>
      </c>
      <c r="F36" s="16">
        <f t="shared" si="1"/>
        <v>0</v>
      </c>
    </row>
    <row r="37" spans="1:6" ht="15" x14ac:dyDescent="0.2">
      <c r="A37" s="17" t="s">
        <v>31</v>
      </c>
      <c r="B37" s="20" t="s">
        <v>14</v>
      </c>
      <c r="C37" s="27">
        <f>BPU!C37</f>
        <v>0</v>
      </c>
      <c r="D37" s="25">
        <v>2</v>
      </c>
      <c r="E37" s="27">
        <f t="shared" si="0"/>
        <v>0</v>
      </c>
      <c r="F37" s="16">
        <f t="shared" si="1"/>
        <v>0</v>
      </c>
    </row>
    <row r="38" spans="1:6" ht="28.5" x14ac:dyDescent="0.2">
      <c r="A38" s="17" t="s">
        <v>32</v>
      </c>
      <c r="B38" s="20" t="s">
        <v>14</v>
      </c>
      <c r="C38" s="27">
        <f>BPU!C38</f>
        <v>0</v>
      </c>
      <c r="D38" s="25">
        <v>2</v>
      </c>
      <c r="E38" s="27">
        <f t="shared" si="0"/>
        <v>0</v>
      </c>
      <c r="F38" s="16">
        <f t="shared" si="1"/>
        <v>0</v>
      </c>
    </row>
    <row r="39" spans="1:6" ht="15" x14ac:dyDescent="0.2">
      <c r="A39" s="17" t="s">
        <v>33</v>
      </c>
      <c r="B39" s="20" t="s">
        <v>9</v>
      </c>
      <c r="C39" s="27">
        <f>BPU!C39</f>
        <v>0</v>
      </c>
      <c r="D39" s="25">
        <v>20</v>
      </c>
      <c r="E39" s="27">
        <f t="shared" si="0"/>
        <v>0</v>
      </c>
      <c r="F39" s="16">
        <f t="shared" si="1"/>
        <v>0</v>
      </c>
    </row>
    <row r="40" spans="1:6" ht="15" x14ac:dyDescent="0.2">
      <c r="A40" s="17" t="s">
        <v>35</v>
      </c>
      <c r="B40" s="20" t="s">
        <v>14</v>
      </c>
      <c r="C40" s="27">
        <f>BPU!C40</f>
        <v>0</v>
      </c>
      <c r="D40" s="25">
        <v>2</v>
      </c>
      <c r="E40" s="27">
        <f t="shared" si="0"/>
        <v>0</v>
      </c>
      <c r="F40" s="16">
        <f t="shared" si="1"/>
        <v>0</v>
      </c>
    </row>
    <row r="41" spans="1:6" ht="15" x14ac:dyDescent="0.2">
      <c r="A41" s="17" t="s">
        <v>36</v>
      </c>
      <c r="B41" s="20" t="s">
        <v>9</v>
      </c>
      <c r="C41" s="27">
        <f>BPU!C41</f>
        <v>0</v>
      </c>
      <c r="D41" s="25">
        <v>20</v>
      </c>
      <c r="E41" s="27">
        <f t="shared" si="0"/>
        <v>0</v>
      </c>
      <c r="F41" s="16">
        <f t="shared" si="1"/>
        <v>0</v>
      </c>
    </row>
    <row r="42" spans="1:6" ht="15" x14ac:dyDescent="0.2">
      <c r="A42" s="17" t="s">
        <v>37</v>
      </c>
      <c r="B42" s="20" t="s">
        <v>14</v>
      </c>
      <c r="C42" s="27">
        <f>BPU!C42</f>
        <v>0</v>
      </c>
      <c r="D42" s="25">
        <v>2</v>
      </c>
      <c r="E42" s="27">
        <f t="shared" si="0"/>
        <v>0</v>
      </c>
      <c r="F42" s="16">
        <f t="shared" si="1"/>
        <v>0</v>
      </c>
    </row>
    <row r="43" spans="1:6" ht="36.75" customHeight="1" x14ac:dyDescent="0.2">
      <c r="A43" s="18" t="s">
        <v>66</v>
      </c>
      <c r="B43" s="19" t="s">
        <v>39</v>
      </c>
      <c r="C43" s="27">
        <f>BPU!C43</f>
        <v>0</v>
      </c>
      <c r="D43" s="26">
        <v>1</v>
      </c>
      <c r="E43" s="27">
        <f t="shared" si="0"/>
        <v>0</v>
      </c>
      <c r="F43" s="16">
        <f t="shared" si="1"/>
        <v>0</v>
      </c>
    </row>
    <row r="44" spans="1:6" ht="36" customHeight="1" x14ac:dyDescent="0.2">
      <c r="A44" s="18" t="s">
        <v>67</v>
      </c>
      <c r="B44" s="19" t="s">
        <v>39</v>
      </c>
      <c r="C44" s="27">
        <f>BPU!C44</f>
        <v>0</v>
      </c>
      <c r="D44" s="26">
        <v>1</v>
      </c>
      <c r="E44" s="27">
        <f t="shared" si="0"/>
        <v>0</v>
      </c>
      <c r="F44" s="16">
        <f t="shared" si="1"/>
        <v>0</v>
      </c>
    </row>
    <row r="45" spans="1:6" ht="15" x14ac:dyDescent="0.25">
      <c r="E45" s="29" t="s">
        <v>68</v>
      </c>
      <c r="F45" s="30">
        <f>SUM(F9:F44)</f>
        <v>0</v>
      </c>
    </row>
  </sheetData>
  <sheetProtection algorithmName="SHA-512" hashValue="glPhXga0pfZRHMpCMeNPdo9PE1/ntCHMVmBCfnSV+rbZXLKjS+7DAFpqDpdhiTy4euglv8s/4PqDu7jzzsfXJw==" saltValue="DsixyFpxDG0cR3Lnxrz3Ng==" spinCount="100000" sheet="1" objects="1" scenarios="1"/>
  <mergeCells count="2">
    <mergeCell ref="A2:F2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DQE!TVA</vt:lpstr>
      <vt:lpstr>TVA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BIGOT Kevin ASC NIV III OA</dc:creator>
  <cp:lastModifiedBy>HUYGHE Cecile AAE</cp:lastModifiedBy>
  <cp:lastPrinted>2026-02-02T14:20:38Z</cp:lastPrinted>
  <dcterms:created xsi:type="dcterms:W3CDTF">2022-01-20T10:09:29Z</dcterms:created>
  <dcterms:modified xsi:type="dcterms:W3CDTF">2026-04-01T09:42:15Z</dcterms:modified>
</cp:coreProperties>
</file>